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C66D41E-827F-4D3E-BDA3-AB8CCA22C962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24" i="1" l="1"/>
  <c r="C27" i="1"/>
  <c r="C28" i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<sst xmlns="http://schemas.openxmlformats.org/spreadsheetml/2006/main" count="44" uniqueCount="41">
  <si>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</si>
  <si>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</si>
  <si>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</si>
  <si>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</si>
  <si>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</si>
  <si>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</si>
  <si>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</si>
  <si>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</si>
  <si>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</si>
  <si>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</si>
  <si>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</si>
  <si>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</si>
  <si>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</si>
  <si>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</si>
  <si>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</si>
  <si>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</si>
  <si>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</si>
  <si>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</si>
  <si>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</si>
  <si>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</si>
  <si>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</si>
  <si>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</si>
  <si>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</si>
  <si>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</si>
  <si>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</si>
  <si>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</si>
  <si>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</si>
  <si>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</si>
  <si>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</si>
  <si>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</si>
  <si>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</si>
  <si>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</si>
  <si>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</si>
  <si>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</si>
  <si>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</si>
  <si>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</si>
  <si>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</si>
  <si>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</si>
  <si>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</si>
  <si>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</si>
  <si>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“Երևանի Կամերային պետական թատրոն”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</si>
</sst>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6" sqref="D16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458796.79999999999</v>
      </c>
      <c r="D6" s="22">
        <f>SUM(D7:D10)</f>
        <v>458796.79999999999</v>
      </c>
    </row>
    <row r="7" spans="1:169" ht="18.399999999999999" customHeight="1">
      <c r="A7" s="8"/>
      <c r="B7" s="9" t="s">
        <v>4</v>
      </c>
      <c r="C7" s="24">
        <f t="shared" si="0"/>
        <v>288456.2</v>
      </c>
      <c r="D7" s="22">
        <v>288456.2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164017.79999999999</v>
      </c>
      <c r="D9" s="22">
        <v>164017.79999999999</v>
      </c>
    </row>
    <row r="10" spans="1:169" ht="18.399999999999999" customHeight="1">
      <c r="A10" s="8"/>
      <c r="B10" s="9" t="s">
        <v>7</v>
      </c>
      <c r="C10" s="24">
        <f t="shared" si="0"/>
        <v>6322.8</v>
      </c>
      <c r="D10" s="22">
        <v>6322.8</v>
      </c>
    </row>
    <row r="11" spans="1:169" ht="53.1" customHeight="1">
      <c r="A11" s="5" t="s">
        <v>8</v>
      </c>
      <c r="B11" s="6" t="s">
        <v>39</v>
      </c>
      <c r="C11" s="24">
        <f t="shared" si="0"/>
        <v>395819.4</v>
      </c>
      <c r="D11" s="22">
        <v>395819.4</v>
      </c>
    </row>
    <row r="12" spans="1:169" ht="68.099999999999994" customHeight="1">
      <c r="A12" s="5">
        <v>1</v>
      </c>
      <c r="B12" s="10" t="s">
        <v>9</v>
      </c>
      <c r="C12" s="24">
        <f t="shared" si="0"/>
        <v>85</v>
      </c>
      <c r="D12" s="22">
        <f>D15+D14</f>
        <v>85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67</v>
      </c>
      <c r="D14" s="22">
        <v>67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18</v>
      </c>
      <c r="D15" s="22">
        <v>18</v>
      </c>
    </row>
    <row r="16" spans="1:169" ht="68.099999999999994" customHeight="1">
      <c r="A16" s="5">
        <v>2</v>
      </c>
      <c r="B16" s="10" t="s">
        <v>15</v>
      </c>
      <c r="C16" s="24">
        <f t="shared" si="0"/>
        <v>3.5</v>
      </c>
      <c r="D16" s="22">
        <f>SUM(D18:D20)</f>
        <v>3.5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0.5</v>
      </c>
      <c r="D19" s="22">
        <v>0.5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193.6</v>
      </c>
      <c r="D21" s="22">
        <v>193.6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67</v>
      </c>
      <c r="D22" s="22">
        <v>67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920.6</v>
      </c>
      <c r="D24" s="22">
        <f>D25+D26+D27</f>
        <v>920.6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920.6</v>
      </c>
      <c r="D27" s="22">
        <v>920.6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12000</v>
      </c>
      <c r="D28" s="27">
        <v>12000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2026-02-20T15:07:19Z</dcterms:modified>
</cp:coreProperties>
</file>